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масла\"/>
    </mc:Choice>
  </mc:AlternateContent>
  <bookViews>
    <workbookView xWindow="360" yWindow="825" windowWidth="20115" windowHeight="1129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Лист1!$A$7:$W$7</definedName>
  </definedNames>
  <calcPr calcId="162913"/>
</workbook>
</file>

<file path=xl/calcChain.xml><?xml version="1.0" encoding="utf-8"?>
<calcChain xmlns="http://schemas.openxmlformats.org/spreadsheetml/2006/main">
  <c r="M20" i="1" l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1" i="1"/>
  <c r="M11" i="1" s="1"/>
  <c r="L10" i="1"/>
  <c r="M10" i="1" s="1"/>
  <c r="L9" i="1"/>
  <c r="M9" i="1" s="1"/>
  <c r="L8" i="1"/>
  <c r="M8" i="1" s="1"/>
  <c r="F10" i="1"/>
  <c r="F11" i="1"/>
  <c r="F17" i="1"/>
  <c r="L12" i="1" l="1"/>
  <c r="M12" i="1" l="1"/>
</calcChain>
</file>

<file path=xl/sharedStrings.xml><?xml version="1.0" encoding="utf-8"?>
<sst xmlns="http://schemas.openxmlformats.org/spreadsheetml/2006/main" count="42" uniqueCount="33">
  <si>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</si>
  <si>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</si>
  <si>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</si>
  <si>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</si>
  <si>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</si>
  <si>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</si>
  <si>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</si>
  <si>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</si>
  <si>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</si>
  <si>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</si>
  <si>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</si>
  <si>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</si>
  <si>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</si>
  <si>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</si>
  <si>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</si>
  <si>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</si>
  <si>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</si>
  <si>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№ САП</t>
  </si>
  <si>
    <t>Жидкость тормозная G-Energy Expert DOT 4</t>
  </si>
  <si>
    <t>Л</t>
  </si>
  <si>
    <t>Масло 5W-40 TOYOTA 08880-80375</t>
  </si>
  <si>
    <t>Масло 10W-40 G-Energ Synthetic Long Life</t>
  </si>
  <si>
    <t>Жидкость охл G-Energy Service Line G12</t>
  </si>
  <si>
    <t>Масло компрессорное Patriot</t>
  </si>
  <si>
    <t>Смазка многоф Gazpromneft Grease LX EP 2</t>
  </si>
  <si>
    <t>КГ</t>
  </si>
  <si>
    <t>Масло промывоч Газпромнефть МП Синтетик</t>
  </si>
  <si>
    <t>Жидкость незамерз стеклоомыват /-25 град</t>
  </si>
  <si>
    <t>Очиститель карбюрат KR-911 аэроз 520 мл</t>
  </si>
  <si>
    <t>ШТ</t>
  </si>
  <si>
    <t>Жидкость охлаждающая Тосол ОЖ-40</t>
  </si>
  <si>
    <t>Масло д/смазки цепи Stihl ForestPlus</t>
  </si>
  <si>
    <t>Жидкость охлаждающая Антифриз ЛУКОЙЛ G11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</si>
</sst>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1" fontId="8" fillId="3" borderId="1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1" fontId="10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ovaEA\AppData\Local\Microsoft\Windows\INetCache\Content.Outlook\SEBBNO20\&#1052;&#1072;&#1089;&#1083;&#1072;%20&#1094;&#1077;&#1085;&#1072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1">
          <cell r="A11" t="str">
            <v>2422210028</v>
          </cell>
          <cell r="E11">
            <v>104.44</v>
          </cell>
        </row>
        <row r="16">
          <cell r="E16">
            <v>149.72</v>
          </cell>
        </row>
        <row r="137">
          <cell r="E137">
            <v>247.4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21" sqref="M21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4.42578125" style="19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22" x14ac:dyDescent="0.25">
      <c r="L1" s="28" t="s">
        <v>13</v>
      </c>
      <c r="M1" s="28"/>
    </row>
    <row r="2" spans="1:22" x14ac:dyDescent="0.25">
      <c r="A2" s="24"/>
      <c r="B2" s="4"/>
    </row>
    <row r="3" spans="1:22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2" ht="15.75" customHeight="1" x14ac:dyDescent="0.25"/>
    <row r="5" spans="1:22" ht="38.25" customHeight="1" x14ac:dyDescent="0.25">
      <c r="A5" s="25" t="s">
        <v>0</v>
      </c>
      <c r="B5" s="25" t="s">
        <v>17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22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22" ht="81" customHeight="1" x14ac:dyDescent="0.25">
      <c r="A7" s="27"/>
      <c r="B7" s="27"/>
      <c r="C7" s="32"/>
      <c r="D7" s="27"/>
      <c r="E7" s="27"/>
      <c r="F7" s="10" t="s">
        <v>14</v>
      </c>
      <c r="G7" s="10" t="s">
        <v>15</v>
      </c>
      <c r="H7" s="10" t="s">
        <v>16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22" ht="15.75" customHeight="1" x14ac:dyDescent="0.25">
      <c r="A8" s="36">
        <v>8</v>
      </c>
      <c r="B8" s="37">
        <v>1000000762</v>
      </c>
      <c r="C8" s="37" t="s">
        <v>27</v>
      </c>
      <c r="D8" s="39" t="s">
        <v>19</v>
      </c>
      <c r="E8" s="40">
        <v>80</v>
      </c>
      <c r="F8" s="41">
        <v>59.89</v>
      </c>
      <c r="G8" s="20"/>
      <c r="H8" s="20"/>
      <c r="I8" s="20"/>
      <c r="J8" s="20"/>
      <c r="K8" s="16"/>
      <c r="L8" s="13">
        <f t="shared" ref="L8:L19" si="0">F8</f>
        <v>59.89</v>
      </c>
      <c r="M8" s="23">
        <f t="shared" ref="M8:M11" si="1">L8*E8</f>
        <v>4791.2</v>
      </c>
      <c r="N8" s="3"/>
    </row>
    <row r="9" spans="1:22" ht="15.75" customHeight="1" x14ac:dyDescent="0.25">
      <c r="A9" s="36">
        <v>4</v>
      </c>
      <c r="B9" s="43">
        <v>2422220027</v>
      </c>
      <c r="C9" s="44" t="s">
        <v>22</v>
      </c>
      <c r="D9" s="36" t="s">
        <v>19</v>
      </c>
      <c r="E9" s="40">
        <v>150</v>
      </c>
      <c r="F9" s="45">
        <v>231.39</v>
      </c>
      <c r="G9" s="20"/>
      <c r="H9" s="20"/>
      <c r="I9" s="20"/>
      <c r="J9" s="20"/>
      <c r="K9" s="16"/>
      <c r="L9" s="13">
        <f t="shared" si="0"/>
        <v>231.39</v>
      </c>
      <c r="M9" s="23">
        <f t="shared" si="1"/>
        <v>34708.5</v>
      </c>
      <c r="N9" s="3"/>
    </row>
    <row r="10" spans="1:22" ht="15.75" customHeight="1" x14ac:dyDescent="0.25">
      <c r="A10" s="36">
        <v>12</v>
      </c>
      <c r="B10" s="37">
        <v>2422210028</v>
      </c>
      <c r="C10" s="38" t="s">
        <v>32</v>
      </c>
      <c r="D10" s="36" t="s">
        <v>19</v>
      </c>
      <c r="E10" s="40">
        <v>60</v>
      </c>
      <c r="F10" s="41">
        <f>[1]Sheet1!$E$11</f>
        <v>104.44</v>
      </c>
      <c r="G10" s="20"/>
      <c r="H10" s="20"/>
      <c r="I10" s="20"/>
      <c r="J10" s="20"/>
      <c r="K10" s="16"/>
      <c r="L10" s="13">
        <f t="shared" si="0"/>
        <v>104.44</v>
      </c>
      <c r="M10" s="23">
        <f t="shared" si="1"/>
        <v>6266.4</v>
      </c>
      <c r="N10" s="3"/>
    </row>
    <row r="11" spans="1:22" ht="15.75" customHeight="1" x14ac:dyDescent="0.25">
      <c r="A11" s="36">
        <v>10</v>
      </c>
      <c r="B11" s="46">
        <v>2422220004</v>
      </c>
      <c r="C11" s="46" t="s">
        <v>30</v>
      </c>
      <c r="D11" s="39" t="s">
        <v>19</v>
      </c>
      <c r="E11" s="40">
        <v>60</v>
      </c>
      <c r="F11" s="45">
        <f>[1]Sheet1!$E$16</f>
        <v>149.72</v>
      </c>
      <c r="G11" s="20"/>
      <c r="H11" s="20"/>
      <c r="I11" s="20"/>
      <c r="J11" s="20"/>
      <c r="K11" s="16"/>
      <c r="L11" s="13">
        <f t="shared" si="0"/>
        <v>149.72</v>
      </c>
      <c r="M11" s="23">
        <f t="shared" si="1"/>
        <v>8983.2000000000007</v>
      </c>
      <c r="N11" s="3"/>
    </row>
    <row r="12" spans="1:22" ht="15.75" customHeight="1" x14ac:dyDescent="0.25">
      <c r="A12" s="36">
        <v>1</v>
      </c>
      <c r="B12" s="37">
        <v>242200002</v>
      </c>
      <c r="C12" s="38" t="s">
        <v>18</v>
      </c>
      <c r="D12" s="39" t="s">
        <v>19</v>
      </c>
      <c r="E12" s="40">
        <v>10</v>
      </c>
      <c r="F12" s="41">
        <v>408.33</v>
      </c>
      <c r="G12" s="20"/>
      <c r="H12" s="20"/>
      <c r="I12" s="20"/>
      <c r="J12" s="20"/>
      <c r="K12" s="16"/>
      <c r="L12" s="13">
        <f>F12</f>
        <v>408.33</v>
      </c>
      <c r="M12" s="23">
        <f>L12*E12</f>
        <v>4083.2999999999997</v>
      </c>
      <c r="N12" s="3"/>
    </row>
    <row r="13" spans="1:22" ht="15.75" customHeight="1" x14ac:dyDescent="0.25">
      <c r="A13" s="36">
        <v>3</v>
      </c>
      <c r="B13" s="47">
        <v>253130057</v>
      </c>
      <c r="C13" s="38" t="s">
        <v>21</v>
      </c>
      <c r="D13" s="39" t="s">
        <v>19</v>
      </c>
      <c r="E13" s="42">
        <v>400</v>
      </c>
      <c r="F13" s="41">
        <v>356.61</v>
      </c>
      <c r="G13" s="20"/>
      <c r="H13" s="20"/>
      <c r="I13" s="20"/>
      <c r="J13" s="20"/>
      <c r="K13" s="16"/>
      <c r="L13" s="13">
        <f t="shared" ref="L13:L19" si="2">F13</f>
        <v>356.61</v>
      </c>
      <c r="M13" s="23">
        <f t="shared" ref="M13:M19" si="3">L13*E13</f>
        <v>142644</v>
      </c>
      <c r="N13" s="3"/>
    </row>
    <row r="14" spans="1:22" ht="15.75" customHeight="1" x14ac:dyDescent="0.25">
      <c r="A14" s="36">
        <v>2</v>
      </c>
      <c r="B14" s="37">
        <v>253120047</v>
      </c>
      <c r="C14" s="38" t="s">
        <v>20</v>
      </c>
      <c r="D14" s="39" t="s">
        <v>19</v>
      </c>
      <c r="E14" s="40">
        <v>36</v>
      </c>
      <c r="F14" s="41">
        <v>680.55</v>
      </c>
      <c r="G14" s="20"/>
      <c r="H14" s="20"/>
      <c r="I14" s="20"/>
      <c r="J14" s="20"/>
      <c r="K14" s="16"/>
      <c r="L14" s="13">
        <f t="shared" si="2"/>
        <v>680.55</v>
      </c>
      <c r="M14" s="23">
        <f t="shared" si="3"/>
        <v>24499.8</v>
      </c>
      <c r="N14" s="3"/>
    </row>
    <row r="15" spans="1:22" ht="15.75" customHeight="1" x14ac:dyDescent="0.25">
      <c r="A15" s="36">
        <v>11</v>
      </c>
      <c r="B15" s="46">
        <v>253990008</v>
      </c>
      <c r="C15" s="46" t="s">
        <v>31</v>
      </c>
      <c r="D15" s="39" t="s">
        <v>19</v>
      </c>
      <c r="E15" s="40">
        <v>3</v>
      </c>
      <c r="F15" s="45">
        <v>461.73</v>
      </c>
      <c r="G15" s="20"/>
      <c r="H15" s="20"/>
      <c r="I15" s="20"/>
      <c r="J15" s="20"/>
      <c r="K15" s="16"/>
      <c r="L15" s="13">
        <f t="shared" si="2"/>
        <v>461.73</v>
      </c>
      <c r="M15" s="23">
        <f t="shared" si="3"/>
        <v>1385.19</v>
      </c>
      <c r="N15" s="3"/>
      <c r="V15" s="14"/>
    </row>
    <row r="16" spans="1:22" ht="15.75" customHeight="1" x14ac:dyDescent="0.25">
      <c r="A16" s="36">
        <v>5</v>
      </c>
      <c r="B16" s="47">
        <v>253720005</v>
      </c>
      <c r="C16" s="38" t="s">
        <v>23</v>
      </c>
      <c r="D16" s="39" t="s">
        <v>19</v>
      </c>
      <c r="E16" s="40">
        <v>5</v>
      </c>
      <c r="F16" s="41">
        <v>362.79</v>
      </c>
      <c r="G16" s="20"/>
      <c r="H16" s="20"/>
      <c r="I16" s="20"/>
      <c r="J16" s="20"/>
      <c r="K16" s="16"/>
      <c r="L16" s="13">
        <f t="shared" si="2"/>
        <v>362.79</v>
      </c>
      <c r="M16" s="23">
        <f t="shared" si="3"/>
        <v>1813.95</v>
      </c>
      <c r="N16" s="3"/>
    </row>
    <row r="17" spans="1:14" ht="15.75" customHeight="1" x14ac:dyDescent="0.25">
      <c r="A17" s="36">
        <v>7</v>
      </c>
      <c r="B17" s="37">
        <v>253190002</v>
      </c>
      <c r="C17" s="37" t="s">
        <v>26</v>
      </c>
      <c r="D17" s="39" t="s">
        <v>19</v>
      </c>
      <c r="E17" s="40">
        <v>52</v>
      </c>
      <c r="F17" s="41">
        <f>[1]Sheet1!$E$137</f>
        <v>247.4</v>
      </c>
      <c r="G17" s="20"/>
      <c r="H17" s="20"/>
      <c r="I17" s="20"/>
      <c r="J17" s="20"/>
      <c r="K17" s="16"/>
      <c r="L17" s="13">
        <f t="shared" si="2"/>
        <v>247.4</v>
      </c>
      <c r="M17" s="23">
        <f t="shared" si="3"/>
        <v>12864.800000000001</v>
      </c>
      <c r="N17" s="3"/>
    </row>
    <row r="18" spans="1:14" ht="24" customHeight="1" x14ac:dyDescent="0.25">
      <c r="A18" s="36">
        <v>9</v>
      </c>
      <c r="B18" s="46">
        <v>2384900017</v>
      </c>
      <c r="C18" s="46" t="s">
        <v>28</v>
      </c>
      <c r="D18" s="39" t="s">
        <v>29</v>
      </c>
      <c r="E18" s="40">
        <v>20</v>
      </c>
      <c r="F18" s="41">
        <v>408.33</v>
      </c>
      <c r="G18" s="20"/>
      <c r="H18" s="20"/>
      <c r="I18" s="20"/>
      <c r="J18" s="20"/>
      <c r="K18" s="16"/>
      <c r="L18" s="13">
        <f t="shared" si="2"/>
        <v>408.33</v>
      </c>
      <c r="M18" s="23">
        <f t="shared" si="3"/>
        <v>8166.5999999999995</v>
      </c>
      <c r="N18" s="3"/>
    </row>
    <row r="19" spans="1:14" ht="15.75" customHeight="1" x14ac:dyDescent="0.25">
      <c r="A19" s="36">
        <v>6</v>
      </c>
      <c r="B19" s="37">
        <v>254210002</v>
      </c>
      <c r="C19" s="38" t="s">
        <v>24</v>
      </c>
      <c r="D19" s="39" t="s">
        <v>25</v>
      </c>
      <c r="E19" s="40">
        <v>5</v>
      </c>
      <c r="F19" s="41">
        <v>781.39</v>
      </c>
      <c r="G19" s="20"/>
      <c r="H19" s="20"/>
      <c r="I19" s="20"/>
      <c r="J19" s="20"/>
      <c r="K19" s="16"/>
      <c r="L19" s="13">
        <f t="shared" si="2"/>
        <v>781.39</v>
      </c>
      <c r="M19" s="23">
        <f t="shared" si="3"/>
        <v>3906.95</v>
      </c>
      <c r="N19" s="3"/>
    </row>
    <row r="20" spans="1:14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>
        <f>SUM(M8:M19)</f>
        <v>254113.89</v>
      </c>
      <c r="N20" s="3"/>
    </row>
    <row r="21" spans="1:14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14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14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14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14" x14ac:dyDescent="0.25">
      <c r="F25" s="21"/>
      <c r="G25" s="22"/>
      <c r="H25" s="22"/>
      <c r="I25" s="22"/>
      <c r="J25" s="21"/>
      <c r="K25" s="21"/>
    </row>
    <row r="26" spans="1:14" x14ac:dyDescent="0.25">
      <c r="F26" s="22"/>
      <c r="G26" s="22"/>
      <c r="H26" s="22"/>
      <c r="I26" s="22"/>
      <c r="J26" s="21"/>
      <c r="K26" s="21"/>
    </row>
  </sheetData>
  <autoFilter ref="A7:W7">
    <sortState ref="A10:V19">
      <sortCondition ref="C7"/>
    </sortState>
  </autoFilter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2024-03-26T05:37:15Z</dcterms:modified>
</cp:coreProperties>
</file>